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19875" windowHeight="772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37" i="1" l="1"/>
  <c r="I33" i="1"/>
  <c r="G19" i="1"/>
  <c r="H25" i="1"/>
  <c r="G18" i="1"/>
  <c r="G20" i="1" s="1"/>
  <c r="J33" i="1" l="1"/>
  <c r="I29" i="1"/>
  <c r="J29" i="1" l="1"/>
  <c r="I41" i="1"/>
</calcChain>
</file>

<file path=xl/sharedStrings.xml><?xml version="1.0" encoding="utf-8"?>
<sst xmlns="http://schemas.openxmlformats.org/spreadsheetml/2006/main" count="30" uniqueCount="22">
  <si>
    <t xml:space="preserve">الشئون المالية </t>
  </si>
  <si>
    <t xml:space="preserve">بيان بمكافأة مباشرة الأموال العامة للموظف / </t>
  </si>
  <si>
    <t xml:space="preserve">تاريخ بداية المباشرة </t>
  </si>
  <si>
    <t xml:space="preserve">تاريخ نهاية المباشرة </t>
  </si>
  <si>
    <t xml:space="preserve">الفترة من </t>
  </si>
  <si>
    <t xml:space="preserve">إلى </t>
  </si>
  <si>
    <t xml:space="preserve">الخدمة </t>
  </si>
  <si>
    <t xml:space="preserve">أ - نهاية فترة المباشرة </t>
  </si>
  <si>
    <t xml:space="preserve">ب ـ بداية فترة المباشرة </t>
  </si>
  <si>
    <t>سنوات</t>
  </si>
  <si>
    <t xml:space="preserve">أ ـ الراتب الاساسي ×راتب عن كل سنة من السنوات الأربع الأولى </t>
  </si>
  <si>
    <t>×</t>
  </si>
  <si>
    <t xml:space="preserve">ب ـ الراتب الاساسي × راتب شهر ونصف عن السنة الخامسة حتى السابعة </t>
  </si>
  <si>
    <t xml:space="preserve">ج ـ الراتب الاساسي × راتب شهرين عن السنة الثامنة حتى العاشرة . </t>
  </si>
  <si>
    <t>دـ الراتب الاساسي × راتب شهرين ونصف عن السنة الحادية عشر حتى الخامسة عشر</t>
  </si>
  <si>
    <t>دـ الراتب الاساسي × ثلاث رواتب عن كل سنة بعد الخامسة عشر</t>
  </si>
  <si>
    <t xml:space="preserve">1ـ اريد أن أجعل المعادلة في الخانة تقول </t>
  </si>
  <si>
    <t xml:space="preserve">الراتب الاساسي × راتب ونصف × بعد ما نخصم الاربع سنوات الاولى </t>
  </si>
  <si>
    <t xml:space="preserve">كم سيبقى ولايزيد عن 3 سنوات </t>
  </si>
  <si>
    <t xml:space="preserve">  2ـ بعد ما نخصم السنوات الاربع ونخرج المتبقي من  السنوات التي تقل عن </t>
  </si>
  <si>
    <t xml:space="preserve"> 3سنوات ولاتزيد عن 3 سنوات اخرى وكلما تبقى من الخلايا باللون الاحمر </t>
  </si>
  <si>
    <t xml:space="preserve">ملاحظة اجمالي السنوات 15فما فوق يعني الى الخلية رقم 3 =15 سنة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</si>
</sst>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1970000]B2yyyy\-mm\-dd;@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3" fontId="0" fillId="0" borderId="0" xfId="1" applyFont="1"/>
    <xf numFmtId="164" fontId="0" fillId="0" borderId="5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Q41"/>
  <sheetViews>
    <sheetView rightToLeft="1" tabSelected="1" topLeftCell="A20" workbookViewId="0">
      <selection activeCell="O38" sqref="O38"/>
    </sheetView>
  </sheetViews>
  <sheetFormatPr defaultRowHeight="14.25" x14ac:dyDescent="0.2"/>
  <cols>
    <col min="1" max="1" width="4.5" customWidth="1"/>
    <col min="2" max="3" width="9" hidden="1" customWidth="1"/>
  </cols>
  <sheetData>
    <row r="11" spans="1:13" x14ac:dyDescent="0.2">
      <c r="E11" s="1" t="s">
        <v>0</v>
      </c>
      <c r="F11" s="1"/>
      <c r="G11" s="1"/>
    </row>
    <row r="12" spans="1:13" x14ac:dyDescent="0.2">
      <c r="E12" s="2" t="s">
        <v>1</v>
      </c>
      <c r="F12" s="2"/>
      <c r="G12" s="2"/>
      <c r="H12" s="2"/>
      <c r="I12" s="2"/>
      <c r="J12" s="2"/>
      <c r="K12" s="2"/>
      <c r="L12" s="2"/>
    </row>
    <row r="13" spans="1:13" x14ac:dyDescent="0.2">
      <c r="E13" s="2" t="s">
        <v>2</v>
      </c>
      <c r="F13" s="2"/>
      <c r="G13" s="3">
        <v>31402</v>
      </c>
      <c r="H13" s="3"/>
      <c r="I13" s="4" t="s">
        <v>3</v>
      </c>
      <c r="J13" s="5"/>
      <c r="K13" s="6">
        <v>42028</v>
      </c>
      <c r="L13" s="7"/>
      <c r="M13" s="8"/>
    </row>
    <row r="14" spans="1:13" x14ac:dyDescent="0.2">
      <c r="A14" s="27"/>
      <c r="B14" s="27"/>
      <c r="C14" s="27"/>
    </row>
    <row r="15" spans="1:13" x14ac:dyDescent="0.2">
      <c r="A15" s="27"/>
      <c r="B15" s="27"/>
      <c r="C15" s="27"/>
      <c r="E15" t="s">
        <v>4</v>
      </c>
      <c r="F15" s="9"/>
      <c r="G15" s="10"/>
      <c r="H15" s="11" t="s">
        <v>5</v>
      </c>
      <c r="I15" s="12"/>
      <c r="J15" s="13"/>
    </row>
    <row r="16" spans="1:13" x14ac:dyDescent="0.2">
      <c r="A16" s="27"/>
      <c r="B16" s="27"/>
      <c r="C16" s="27"/>
    </row>
    <row r="17" spans="1:17" ht="15" x14ac:dyDescent="0.25">
      <c r="A17" s="27"/>
      <c r="B17" s="27"/>
      <c r="C17" s="27"/>
      <c r="G17" s="14" t="s">
        <v>6</v>
      </c>
      <c r="H17" s="15"/>
      <c r="I17" s="16"/>
      <c r="L17" s="17"/>
    </row>
    <row r="18" spans="1:17" x14ac:dyDescent="0.2">
      <c r="A18" s="27"/>
      <c r="B18" s="27"/>
      <c r="C18" s="27"/>
      <c r="E18" t="s">
        <v>7</v>
      </c>
      <c r="G18" s="6">
        <f>K13</f>
        <v>42028</v>
      </c>
      <c r="H18" s="18"/>
      <c r="I18" s="7"/>
    </row>
    <row r="19" spans="1:17" x14ac:dyDescent="0.2">
      <c r="A19" s="27"/>
      <c r="B19" s="27"/>
      <c r="C19" s="27"/>
      <c r="E19" t="s">
        <v>8</v>
      </c>
      <c r="G19" s="6">
        <f>G13</f>
        <v>31402</v>
      </c>
      <c r="H19" s="18"/>
      <c r="I19" s="7"/>
    </row>
    <row r="20" spans="1:17" x14ac:dyDescent="0.2">
      <c r="A20" s="27"/>
      <c r="B20" s="27"/>
      <c r="C20" s="27"/>
      <c r="G20" s="19">
        <f>DATEDIF(G19,G18,"y")</f>
        <v>29</v>
      </c>
      <c r="H20" s="20"/>
      <c r="I20" s="21"/>
      <c r="J20" t="s">
        <v>9</v>
      </c>
      <c r="M20" s="17"/>
    </row>
    <row r="21" spans="1:17" ht="15" x14ac:dyDescent="0.25">
      <c r="A21" s="27"/>
      <c r="B21" s="27"/>
      <c r="C21" s="27"/>
      <c r="J21" s="22"/>
    </row>
    <row r="22" spans="1:17" x14ac:dyDescent="0.2">
      <c r="A22" s="27"/>
      <c r="B22" s="27"/>
      <c r="C22" s="27"/>
    </row>
    <row r="23" spans="1:17" x14ac:dyDescent="0.2">
      <c r="A23" s="27"/>
      <c r="B23" s="27"/>
      <c r="C23" s="27"/>
      <c r="E23" t="s">
        <v>10</v>
      </c>
    </row>
    <row r="24" spans="1:17" x14ac:dyDescent="0.2">
      <c r="A24" s="27"/>
      <c r="B24" s="27"/>
      <c r="C24" s="27"/>
    </row>
    <row r="25" spans="1:17" ht="15" x14ac:dyDescent="0.25">
      <c r="A25" s="27"/>
      <c r="B25" s="27"/>
      <c r="C25" s="27"/>
      <c r="E25" s="23">
        <v>4390</v>
      </c>
      <c r="F25" s="24" t="s">
        <v>11</v>
      </c>
      <c r="G25" s="24">
        <v>4</v>
      </c>
      <c r="H25" s="25">
        <f>SUM(E25*G25)</f>
        <v>17560</v>
      </c>
      <c r="I25" s="25"/>
      <c r="L25" s="30"/>
      <c r="M25" s="30"/>
      <c r="N25" s="30"/>
      <c r="O25" s="30"/>
      <c r="P25" s="30"/>
      <c r="Q25" s="30"/>
    </row>
    <row r="26" spans="1:17" ht="15" x14ac:dyDescent="0.25">
      <c r="A26" s="27"/>
      <c r="B26" s="27"/>
      <c r="C26" s="27"/>
      <c r="L26" s="30"/>
      <c r="M26" s="30" t="s">
        <v>16</v>
      </c>
      <c r="N26" s="30"/>
      <c r="O26" s="30"/>
      <c r="P26" s="30"/>
      <c r="Q26" s="30"/>
    </row>
    <row r="27" spans="1:17" ht="15" x14ac:dyDescent="0.25">
      <c r="A27" s="27"/>
      <c r="B27" s="27"/>
      <c r="C27" s="27"/>
      <c r="E27" t="s">
        <v>12</v>
      </c>
      <c r="L27" s="30"/>
      <c r="M27" s="30" t="s">
        <v>17</v>
      </c>
      <c r="N27" s="30"/>
      <c r="O27" s="30"/>
      <c r="P27" s="30"/>
      <c r="Q27" s="30"/>
    </row>
    <row r="28" spans="1:17" ht="15" x14ac:dyDescent="0.25">
      <c r="A28" s="27"/>
      <c r="B28" s="27"/>
      <c r="C28" s="27"/>
      <c r="L28" s="30"/>
      <c r="M28" s="30" t="s">
        <v>18</v>
      </c>
      <c r="N28" s="30"/>
      <c r="O28" s="30"/>
      <c r="P28" s="30"/>
      <c r="Q28" s="30"/>
    </row>
    <row r="29" spans="1:17" ht="15" x14ac:dyDescent="0.25">
      <c r="A29" s="27"/>
      <c r="B29" s="27"/>
      <c r="C29" s="27"/>
      <c r="D29" s="28">
        <v>1</v>
      </c>
      <c r="E29" s="23">
        <v>4390</v>
      </c>
      <c r="F29" s="24" t="s">
        <v>11</v>
      </c>
      <c r="G29" s="24">
        <v>1.5</v>
      </c>
      <c r="H29" s="31" t="s">
        <v>11</v>
      </c>
      <c r="I29" s="32">
        <f>SUM(G20-G25-I33)</f>
        <v>3</v>
      </c>
      <c r="J29" s="26">
        <f>SUM(E29*G29*I29)</f>
        <v>19755</v>
      </c>
      <c r="K29" s="10"/>
      <c r="L29" s="30"/>
      <c r="M29" s="30"/>
      <c r="N29" s="30"/>
      <c r="O29" s="30"/>
      <c r="P29" s="30"/>
      <c r="Q29" s="30"/>
    </row>
    <row r="30" spans="1:17" ht="15" x14ac:dyDescent="0.25">
      <c r="A30" s="27"/>
      <c r="B30" s="27"/>
      <c r="C30" s="27"/>
      <c r="D30" s="28"/>
      <c r="L30" s="30"/>
      <c r="M30" s="30" t="s">
        <v>19</v>
      </c>
      <c r="N30" s="30"/>
      <c r="O30" s="30"/>
      <c r="P30" s="30"/>
      <c r="Q30" s="30"/>
    </row>
    <row r="31" spans="1:17" ht="15" x14ac:dyDescent="0.25">
      <c r="D31" s="28"/>
      <c r="E31" t="s">
        <v>13</v>
      </c>
      <c r="L31" s="30"/>
      <c r="M31" s="30" t="s">
        <v>20</v>
      </c>
      <c r="N31" s="30"/>
      <c r="O31" s="30"/>
      <c r="P31" s="30"/>
      <c r="Q31" s="30"/>
    </row>
    <row r="32" spans="1:17" ht="15" x14ac:dyDescent="0.25">
      <c r="D32" s="28"/>
      <c r="L32" s="30"/>
      <c r="M32" s="30"/>
      <c r="N32" s="30"/>
      <c r="O32" s="30"/>
      <c r="P32" s="30"/>
      <c r="Q32" s="30"/>
    </row>
    <row r="33" spans="4:17" ht="15" x14ac:dyDescent="0.25">
      <c r="D33" s="28">
        <v>2</v>
      </c>
      <c r="E33" s="23">
        <v>4390</v>
      </c>
      <c r="F33" s="24" t="s">
        <v>11</v>
      </c>
      <c r="G33" s="24">
        <v>2</v>
      </c>
      <c r="H33" s="31" t="s">
        <v>11</v>
      </c>
      <c r="I33" s="32">
        <f>SUM(G20-G25-3)</f>
        <v>22</v>
      </c>
      <c r="J33" s="26">
        <f>SUM(E33*G33*I33)</f>
        <v>193160</v>
      </c>
      <c r="K33" s="10"/>
      <c r="L33" s="29"/>
      <c r="M33" s="29"/>
      <c r="N33" s="29"/>
      <c r="O33" s="29"/>
      <c r="P33" s="29"/>
      <c r="Q33" s="29"/>
    </row>
    <row r="34" spans="4:17" ht="15" x14ac:dyDescent="0.25">
      <c r="D34" s="28"/>
      <c r="M34" s="34" t="s">
        <v>21</v>
      </c>
    </row>
    <row r="35" spans="4:17" ht="15" x14ac:dyDescent="0.25">
      <c r="D35" s="28"/>
      <c r="E35" t="s">
        <v>14</v>
      </c>
    </row>
    <row r="36" spans="4:17" ht="15" x14ac:dyDescent="0.25">
      <c r="D36" s="28"/>
      <c r="M36" s="24">
        <v>15</v>
      </c>
    </row>
    <row r="37" spans="4:17" ht="15" x14ac:dyDescent="0.25">
      <c r="D37" s="28">
        <v>3</v>
      </c>
      <c r="E37" s="23"/>
      <c r="F37" s="24" t="s">
        <v>11</v>
      </c>
      <c r="G37" s="24">
        <v>2.5</v>
      </c>
      <c r="H37" s="31" t="s">
        <v>11</v>
      </c>
      <c r="I37" s="33">
        <f>SUM(G20,-G25-I29-I33)</f>
        <v>0</v>
      </c>
      <c r="J37" s="26"/>
      <c r="K37" s="10"/>
    </row>
    <row r="38" spans="4:17" ht="15" x14ac:dyDescent="0.25">
      <c r="D38" s="28"/>
    </row>
    <row r="39" spans="4:17" ht="15" x14ac:dyDescent="0.25">
      <c r="D39" s="28"/>
      <c r="E39" t="s">
        <v>15</v>
      </c>
    </row>
    <row r="40" spans="4:17" ht="15" x14ac:dyDescent="0.25">
      <c r="D40" s="28"/>
    </row>
    <row r="41" spans="4:17" ht="15" x14ac:dyDescent="0.25">
      <c r="D41" s="28">
        <v>4</v>
      </c>
      <c r="E41" s="23"/>
      <c r="F41" s="24" t="s">
        <v>11</v>
      </c>
      <c r="G41" s="24">
        <v>3</v>
      </c>
      <c r="H41" s="31" t="s">
        <v>11</v>
      </c>
      <c r="I41" s="32">
        <f>SUM(G20,-15-I37-I33-I29-G25)</f>
        <v>-15</v>
      </c>
      <c r="J41" s="26"/>
      <c r="K41" s="10"/>
    </row>
  </sheetData>
  <mergeCells count="17">
    <mergeCell ref="J29:K29"/>
    <mergeCell ref="J33:K33"/>
    <mergeCell ref="J37:K37"/>
    <mergeCell ref="J41:K41"/>
    <mergeCell ref="F15:G15"/>
    <mergeCell ref="G17:I17"/>
    <mergeCell ref="G18:I18"/>
    <mergeCell ref="G19:I19"/>
    <mergeCell ref="G20:I20"/>
    <mergeCell ref="H25:I25"/>
    <mergeCell ref="E11:G11"/>
    <mergeCell ref="E12:G12"/>
    <mergeCell ref="H12:L12"/>
    <mergeCell ref="E13:F13"/>
    <mergeCell ref="G13:H13"/>
    <mergeCell ref="I13:J13"/>
    <mergeCell ref="K13:L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2015-05-29T15:26:52Z</dcterms:created>
  <dcterms:modified xsi:type="dcterms:W3CDTF">2015-05-29T16:59:43Z</dcterms:modified>
</cp:coreProperties>
</file>